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40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G7" i="10"/>
  <c r="C38" i="10" l="1"/>
  <c r="D38" i="10"/>
  <c r="C39" i="10"/>
  <c r="D39" i="10"/>
  <c r="C40" i="10"/>
  <c r="D40" i="10"/>
  <c r="C41" i="10"/>
  <c r="D41" i="10"/>
  <c r="C42" i="10"/>
  <c r="D42" i="10"/>
  <c r="C40" i="5"/>
  <c r="D40" i="5"/>
  <c r="C41" i="5"/>
  <c r="D41" i="5"/>
  <c r="C42" i="5"/>
  <c r="D42" i="5"/>
  <c r="C43" i="5"/>
  <c r="D43" i="5"/>
  <c r="C44" i="5"/>
  <c r="D44" i="5"/>
  <c r="C39" i="13"/>
  <c r="D39" i="13"/>
  <c r="E39" i="13"/>
  <c r="I39" i="13"/>
  <c r="C40" i="13"/>
  <c r="D40" i="13"/>
  <c r="E40" i="13"/>
  <c r="I40" i="13"/>
  <c r="C41" i="13"/>
  <c r="D41" i="13"/>
  <c r="E41" i="13"/>
  <c r="I41" i="13"/>
  <c r="C42" i="13"/>
  <c r="D42" i="13"/>
  <c r="E42" i="13"/>
  <c r="I42" i="13"/>
  <c r="C43" i="13"/>
  <c r="D43" i="13"/>
  <c r="E43" i="13"/>
  <c r="I43" i="13"/>
  <c r="F39" i="12"/>
  <c r="I39" i="12" s="1"/>
  <c r="J39" i="13" s="1"/>
  <c r="F40" i="12"/>
  <c r="I40" i="12" s="1"/>
  <c r="J40" i="13" s="1"/>
  <c r="K40" i="13" s="1"/>
  <c r="F41" i="12"/>
  <c r="I41" i="12" s="1"/>
  <c r="J41" i="13" s="1"/>
  <c r="K41" i="13" s="1"/>
  <c r="F42" i="12"/>
  <c r="I42" i="12" s="1"/>
  <c r="J42" i="13" s="1"/>
  <c r="K42" i="13" s="1"/>
  <c r="F43" i="12"/>
  <c r="I43" i="12" s="1"/>
  <c r="J43" i="13" s="1"/>
  <c r="K43" i="13" s="1"/>
  <c r="K39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<sst xmlns="http://schemas.openxmlformats.org/spreadsheetml/2006/main" count="176" uniqueCount="130">
  <si>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</si>
  <si>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</si>
  <si>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</si>
  <si>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</si>
  <si>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</si>
  <si>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</si>
  <si>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</si>
  <si>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</si>
  <si>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</si>
  <si>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</si>
  <si>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</si>
  <si>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</si>
  <si>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</si>
  <si>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</si>
  <si>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</si>
  <si>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</si>
  <si>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</si>
  <si>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</si>
  <si>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</si>
  <si>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</si>
  <si>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</si>
  <si>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</si>
  <si>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</si>
  <si>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</si>
  <si>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</si>
  <si>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</si>
  <si>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</si>
  <si>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</si>
  <si>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</si>
  <si>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</si>
  <si>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</si>
  <si>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</si>
  <si>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</si>
  <si>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</si>
  <si>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</si>
  <si>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</si>
  <si>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</si>
  <si>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</si>
  <si>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</si>
  <si>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</si>
  <si>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</si>
  <si>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</si>
  <si>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</si>
  <si>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</si>
  <si>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</si>
  <si>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</si>
  <si>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</si>
  <si>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</si>
  <si>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</si>
  <si>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</si>
  <si>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</si>
  <si>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</si>
  <si>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</si>
  <si>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</si>
  <si>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</si>
  <si>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</si>
  <si>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</si>
  <si>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</si>
  <si>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</si>
  <si>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</si>
  <si>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</si>
  <si>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</si>
  <si>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</si>
  <si>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</si>
  <si>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</si>
  <si>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</si>
  <si>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</si>
  <si>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</si>
  <si>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</si>
  <si>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</si>
  <si>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</si>
  <si>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</si>
  <si>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</si>
  <si>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</si>
  <si>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</si>
  <si>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</si>
  <si>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</si>
  <si>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</si>
  <si>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</si>
  <si>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</si>
  <si>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</si>
  <si>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</si>
  <si>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</si>
  <si>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</si>
  <si>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</si>
  <si>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</si>
  <si>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</si>
  <si>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</si>
  <si>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</si>
  <si>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</si>
  <si>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</si>
  <si>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</si>
  <si>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</si>
  <si>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</si>
  <si>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</si>
  <si>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</si>
  <si>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</si>
  <si>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</si>
  <si>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AKPMM (118)</t>
  </si>
  <si>
    <t>: Duri</t>
  </si>
  <si>
    <t>: Bengkalis</t>
  </si>
  <si>
    <t>Adek Gustina</t>
  </si>
  <si>
    <t>Adinda Tria Sutrisna</t>
  </si>
  <si>
    <t>Afriki Fadri</t>
  </si>
  <si>
    <t>Dwi Anggi Pratiwi</t>
  </si>
  <si>
    <t>Eka Nursari</t>
  </si>
  <si>
    <t>Epi Masni</t>
  </si>
  <si>
    <t>Ikhwan Nasti</t>
  </si>
  <si>
    <t>Indah Yuliana Rangkuti</t>
  </si>
  <si>
    <t>Karsini</t>
  </si>
  <si>
    <t>Khairunnisa</t>
  </si>
  <si>
    <t>Maimun</t>
  </si>
  <si>
    <t>Mela Mitra Utami</t>
  </si>
  <si>
    <t>Muhammad Al-Amin</t>
  </si>
  <si>
    <t>Ratmawita</t>
  </si>
  <si>
    <t>Rika Maya Saputri</t>
  </si>
  <si>
    <t>Risky Iqbal</t>
  </si>
  <si>
    <t>Robeka Tuti  Hutajulu</t>
  </si>
  <si>
    <t>Ruspita Hikmah</t>
  </si>
  <si>
    <t>Samira</t>
  </si>
  <si>
    <t>Silvianita</t>
  </si>
  <si>
    <t xml:space="preserve">Siti Fatimah </t>
  </si>
  <si>
    <t>Siti Mariana</t>
  </si>
  <si>
    <t>Sri Yesi Susanti</t>
  </si>
  <si>
    <t>JEFRI HURIANDI</t>
  </si>
  <si>
    <t>SALMI</t>
  </si>
  <si>
    <t>SRI HARTINI . B</t>
  </si>
  <si>
    <t>SUSI RAHAYU</t>
  </si>
  <si>
    <t>: 2021.1</t>
  </si>
  <si>
    <t>: 9A (sembilan)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</si>
</sst>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topLeftCell="A19" zoomScale="80" zoomScaleNormal="100" zoomScaleSheetLayoutView="80" workbookViewId="0">
      <selection activeCell="H14" sqref="H14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129</v>
      </c>
    </row>
    <row r="7" spans="2:9" ht="15" customHeight="1" x14ac:dyDescent="0.25">
      <c r="B7" s="56" t="s">
        <v>30</v>
      </c>
      <c r="C7" s="56"/>
      <c r="D7" s="1" t="s">
        <v>98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99</v>
      </c>
    </row>
    <row r="10" spans="2:9" ht="15" customHeight="1" x14ac:dyDescent="0.25">
      <c r="B10" s="56" t="s">
        <v>34</v>
      </c>
      <c r="C10" s="56"/>
      <c r="D10" s="41" t="s">
        <v>128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101</v>
      </c>
      <c r="D14" s="40">
        <v>835670175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102</v>
      </c>
      <c r="D15" s="40">
        <v>835664537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103</v>
      </c>
      <c r="D16" s="40">
        <v>835671779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104</v>
      </c>
      <c r="D17" s="40">
        <v>835665893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105</v>
      </c>
      <c r="D18" s="40">
        <v>835670365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106</v>
      </c>
      <c r="D19" s="40">
        <v>835666903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107</v>
      </c>
      <c r="D20" s="40">
        <v>835670025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108</v>
      </c>
      <c r="D21" s="40">
        <v>835707611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109</v>
      </c>
      <c r="D22" s="40">
        <v>835709281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110</v>
      </c>
      <c r="D23" s="40">
        <v>835670215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111</v>
      </c>
      <c r="D24" s="40">
        <v>835667754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112</v>
      </c>
      <c r="D25" s="40">
        <v>835664347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113</v>
      </c>
      <c r="D26" s="40">
        <v>835670856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114</v>
      </c>
      <c r="D27" s="40">
        <v>835669726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115</v>
      </c>
      <c r="D28" s="40">
        <v>835672502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116</v>
      </c>
      <c r="D29" s="40">
        <v>835671819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117</v>
      </c>
      <c r="D30" s="40">
        <v>835664687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118</v>
      </c>
      <c r="D31" s="40">
        <v>835669378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119</v>
      </c>
      <c r="D32" s="40">
        <v>835668724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120</v>
      </c>
      <c r="D33" s="40">
        <v>835670405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121</v>
      </c>
      <c r="D34" s="40">
        <v>835709131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122</v>
      </c>
      <c r="D35" s="40">
        <v>835708921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123</v>
      </c>
      <c r="D36" s="40">
        <v>835707761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124</v>
      </c>
      <c r="D37" s="40">
        <v>856443389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125</v>
      </c>
      <c r="D38" s="40">
        <v>856448467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126</v>
      </c>
      <c r="D39" s="40">
        <v>856448435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127</v>
      </c>
      <c r="D40" s="40">
        <v>856448442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D11" sqref="D11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9A (sembilan)</v>
      </c>
    </row>
    <row r="7" spans="2:11" ht="15" customHeight="1" x14ac:dyDescent="0.25">
      <c r="B7" s="56" t="s">
        <v>30</v>
      </c>
      <c r="C7" s="56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Duri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Adek Gustina</v>
      </c>
      <c r="D14" s="38">
        <f>'Nilai Partisipasi'!D14</f>
        <v>835670175</v>
      </c>
      <c r="E14" s="40">
        <f>'Nilai Partisipasi'!E14</f>
        <v>0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0</v>
      </c>
      <c r="K14" s="42">
        <f>(3*J14+7*I14)/10</f>
        <v>55.766666666666673</v>
      </c>
    </row>
    <row r="15" spans="2:11" ht="15" customHeight="1" x14ac:dyDescent="0.25">
      <c r="B15" s="40">
        <v>2</v>
      </c>
      <c r="C15" s="37" t="str">
        <f>'Nilai Partisipasi'!C15</f>
        <v>Adinda Tria Sutrisna</v>
      </c>
      <c r="D15" s="38">
        <f>'Nilai Partisipasi'!D15</f>
        <v>835664537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Afriki Fadri</v>
      </c>
      <c r="D16" s="38">
        <f>'Nilai Partisipasi'!D16</f>
        <v>835671779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Dwi Anggi Pratiwi</v>
      </c>
      <c r="D17" s="38">
        <f>'Nilai Partisipasi'!D17</f>
        <v>835665893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Eka Nursari</v>
      </c>
      <c r="D18" s="38">
        <f>'Nilai Partisipasi'!D18</f>
        <v>835670365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Epi Masni</v>
      </c>
      <c r="D19" s="38">
        <f>'Nilai Partisipasi'!D19</f>
        <v>835666903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Ikhwan Nasti</v>
      </c>
      <c r="D20" s="38">
        <f>'Nilai Partisipasi'!D20</f>
        <v>835670025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Indah Yuliana Rangkuti</v>
      </c>
      <c r="D21" s="38">
        <f>'Nilai Partisipasi'!D21</f>
        <v>835707611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Karsini</v>
      </c>
      <c r="D22" s="38">
        <f>'Nilai Partisipasi'!D22</f>
        <v>835709281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Khairunnisa</v>
      </c>
      <c r="D23" s="38">
        <f>'Nilai Partisipasi'!D23</f>
        <v>835670215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Maimun</v>
      </c>
      <c r="D24" s="38">
        <f>'Nilai Partisipasi'!D24</f>
        <v>835667754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Mela Mitra Utami</v>
      </c>
      <c r="D25" s="38">
        <f>'Nilai Partisipasi'!D25</f>
        <v>835664347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Muhammad Al-Amin</v>
      </c>
      <c r="D26" s="38">
        <f>'Nilai Partisipasi'!D26</f>
        <v>835670856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Ratmawita</v>
      </c>
      <c r="D27" s="38">
        <f>'Nilai Partisipasi'!D27</f>
        <v>835669726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Rika Maya Saputri</v>
      </c>
      <c r="D28" s="38">
        <f>'Nilai Partisipasi'!D28</f>
        <v>835672502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Risky Iqbal</v>
      </c>
      <c r="D29" s="38">
        <f>'Nilai Partisipasi'!D29</f>
        <v>835671819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Robeka Tuti  Hutajulu</v>
      </c>
      <c r="D30" s="38">
        <f>'Nilai Partisipasi'!D30</f>
        <v>835664687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Ruspita Hikmah</v>
      </c>
      <c r="D31" s="38">
        <f>'Nilai Partisipasi'!D31</f>
        <v>835669378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Samira</v>
      </c>
      <c r="D32" s="38">
        <f>'Nilai Partisipasi'!D32</f>
        <v>835668724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Silvianita</v>
      </c>
      <c r="D33" s="38">
        <f>'Nilai Partisipasi'!D33</f>
        <v>835670405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 xml:space="preserve">Siti Fatimah </v>
      </c>
      <c r="D34" s="38">
        <f>'Nilai Partisipasi'!D34</f>
        <v>835709131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Siti Mariana</v>
      </c>
      <c r="D35" s="38">
        <f>'Nilai Partisipasi'!D35</f>
        <v>835708921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Sri Yesi Susanti</v>
      </c>
      <c r="D36" s="38">
        <f>'Nilai Partisipasi'!D36</f>
        <v>835707761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JEFRI HURIANDI</v>
      </c>
      <c r="D37" s="38">
        <f>'Nilai Partisipasi'!D37</f>
        <v>856443389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SALMI</v>
      </c>
      <c r="D38" s="38">
        <f>'Nilai Partisipasi'!D38</f>
        <v>856448467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SRI HARTINI . B</v>
      </c>
      <c r="D39" s="38">
        <f>'Nilai Partisipasi'!D39</f>
        <v>856448435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SUSI RAHAYU</v>
      </c>
      <c r="D40" s="38">
        <f>'Nilai Partisipasi'!D40</f>
        <v>856448442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E11" sqref="E11:L11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"&amp;'Nilai Partisipasi'!D10</f>
        <v>Masa Registrasi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Duri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100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Adek Gustina</v>
      </c>
      <c r="D15" s="30">
        <f>'Nilai Partisipasi'!D14</f>
        <v>835670175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Adinda Tria Sutrisna</v>
      </c>
      <c r="D16" s="30">
        <f>'Nilai Partisipasi'!D15</f>
        <v>835664537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Afriki Fadri</v>
      </c>
      <c r="D17" s="30">
        <f>'Nilai Partisipasi'!D16</f>
        <v>835671779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Dwi Anggi Pratiwi</v>
      </c>
      <c r="D18" s="30">
        <f>'Nilai Partisipasi'!D17</f>
        <v>835665893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Eka Nursari</v>
      </c>
      <c r="D19" s="30">
        <f>'Nilai Partisipasi'!D18</f>
        <v>835670365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Epi Masni</v>
      </c>
      <c r="D20" s="30">
        <f>'Nilai Partisipasi'!D19</f>
        <v>835666903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Ikhwan Nasti</v>
      </c>
      <c r="D21" s="30">
        <f>'Nilai Partisipasi'!D20</f>
        <v>835670025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Indah Yuliana Rangkuti</v>
      </c>
      <c r="D22" s="30">
        <f>'Nilai Partisipasi'!D21</f>
        <v>835707611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Karsini</v>
      </c>
      <c r="D23" s="30">
        <f>'Nilai Partisipasi'!D22</f>
        <v>835709281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Khairunnisa</v>
      </c>
      <c r="D24" s="30">
        <f>'Nilai Partisipasi'!D23</f>
        <v>835670215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Maimun</v>
      </c>
      <c r="D25" s="30">
        <f>'Nilai Partisipasi'!D24</f>
        <v>835667754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Mela Mitra Utami</v>
      </c>
      <c r="D26" s="30">
        <f>'Nilai Partisipasi'!D25</f>
        <v>835664347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Muhammad Al-Amin</v>
      </c>
      <c r="D27" s="30">
        <f>'Nilai Partisipasi'!D26</f>
        <v>835670856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Ratmawita</v>
      </c>
      <c r="D28" s="30">
        <f>'Nilai Partisipasi'!D27</f>
        <v>835669726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Rika Maya Saputri</v>
      </c>
      <c r="D29" s="30">
        <f>'Nilai Partisipasi'!D28</f>
        <v>835672502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Risky Iqbal</v>
      </c>
      <c r="D30" s="30">
        <f>'Nilai Partisipasi'!D29</f>
        <v>835671819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Robeka Tuti  Hutajulu</v>
      </c>
      <c r="D31" s="30">
        <f>'Nilai Partisipasi'!D30</f>
        <v>835664687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Ruspita Hikmah</v>
      </c>
      <c r="D32" s="30">
        <f>'Nilai Partisipasi'!D31</f>
        <v>835669378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Samira</v>
      </c>
      <c r="D33" s="30">
        <f>'Nilai Partisipasi'!D32</f>
        <v>835668724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Silvianita</v>
      </c>
      <c r="D34" s="30">
        <f>'Nilai Partisipasi'!D33</f>
        <v>835670405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 xml:space="preserve">Siti Fatimah </v>
      </c>
      <c r="D35" s="30">
        <f>'Nilai Partisipasi'!D34</f>
        <v>835709131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Siti Mariana</v>
      </c>
      <c r="D36" s="30">
        <f>'Nilai Partisipasi'!D35</f>
        <v>835708921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Sri Yesi Susanti</v>
      </c>
      <c r="D37" s="30">
        <f>'Nilai Partisipasi'!D36</f>
        <v>835707761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JEFRI HURIANDI</v>
      </c>
      <c r="D38" s="30">
        <f>'Nilai Partisipasi'!D37</f>
        <v>856443389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 t="str">
        <f>'Nilai Partisipasi'!C38</f>
        <v>SALMI</v>
      </c>
      <c r="D39" s="30">
        <f>'Nilai Partisipasi'!D38</f>
        <v>856448467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 t="str">
        <f>'Nilai Partisipasi'!C39</f>
        <v>SRI HARTINI . B</v>
      </c>
      <c r="D40" s="30">
        <f>'Nilai Partisipasi'!D39</f>
        <v>856448435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 t="str">
        <f>'Nilai Partisipasi'!C40</f>
        <v>SUSI RAHAYU</v>
      </c>
      <c r="D41" s="30">
        <f>'Nilai Partisipasi'!D40</f>
        <v>856448442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zoomScaleNormal="100" zoomScaleSheetLayoutView="100" workbookViewId="0">
      <selection activeCell="F8" sqref="F8:H8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Duri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Adek Gustina</v>
      </c>
      <c r="D13" s="30">
        <f>'Nilai Partisipasi'!D14</f>
        <v>835670175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Adinda Tria Sutrisna</v>
      </c>
      <c r="D14" s="30">
        <f>'Nilai Partisipasi'!D15</f>
        <v>835664537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Afriki Fadri</v>
      </c>
      <c r="D15" s="30">
        <f>'Nilai Partisipasi'!D16</f>
        <v>835671779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Dwi Anggi Pratiwi</v>
      </c>
      <c r="D16" s="30">
        <f>'Nilai Partisipasi'!D17</f>
        <v>835665893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Eka Nursari</v>
      </c>
      <c r="D17" s="30">
        <f>'Nilai Partisipasi'!D18</f>
        <v>835670365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Epi Masni</v>
      </c>
      <c r="D18" s="30">
        <f>'Nilai Partisipasi'!D19</f>
        <v>835666903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Ikhwan Nasti</v>
      </c>
      <c r="D19" s="30">
        <f>'Nilai Partisipasi'!D20</f>
        <v>835670025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Indah Yuliana Rangkuti</v>
      </c>
      <c r="D20" s="30">
        <f>'Nilai Partisipasi'!D21</f>
        <v>835707611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Karsini</v>
      </c>
      <c r="D21" s="30">
        <f>'Nilai Partisipasi'!D22</f>
        <v>835709281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Khairunnisa</v>
      </c>
      <c r="D22" s="30">
        <f>'Nilai Partisipasi'!D23</f>
        <v>835670215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Maimun</v>
      </c>
      <c r="D23" s="30">
        <f>'Nilai Partisipasi'!D24</f>
        <v>835667754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Mela Mitra Utami</v>
      </c>
      <c r="D24" s="30">
        <f>'Nilai Partisipasi'!D25</f>
        <v>835664347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Muhammad Al-Amin</v>
      </c>
      <c r="D25" s="30">
        <f>'Nilai Partisipasi'!D26</f>
        <v>835670856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Ratmawita</v>
      </c>
      <c r="D26" s="30">
        <f>'Nilai Partisipasi'!D27</f>
        <v>835669726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Rika Maya Saputri</v>
      </c>
      <c r="D27" s="30">
        <f>'Nilai Partisipasi'!D28</f>
        <v>835672502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Risky Iqbal</v>
      </c>
      <c r="D28" s="30">
        <f>'Nilai Partisipasi'!D29</f>
        <v>835671819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Robeka Tuti  Hutajulu</v>
      </c>
      <c r="D29" s="30">
        <f>'Nilai Partisipasi'!D30</f>
        <v>835664687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Ruspita Hikmah</v>
      </c>
      <c r="D30" s="30">
        <f>'Nilai Partisipasi'!D31</f>
        <v>835669378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Samira</v>
      </c>
      <c r="D31" s="30">
        <f>'Nilai Partisipasi'!D32</f>
        <v>835668724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Silvianita</v>
      </c>
      <c r="D32" s="30">
        <f>'Nilai Partisipasi'!D33</f>
        <v>835670405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 xml:space="preserve">Siti Fatimah </v>
      </c>
      <c r="D33" s="30">
        <f>'Nilai Partisipasi'!D34</f>
        <v>835709131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Siti Mariana</v>
      </c>
      <c r="D34" s="30">
        <f>'Nilai Partisipasi'!D35</f>
        <v>835708921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Sri Yesi Susanti</v>
      </c>
      <c r="D35" s="30">
        <f>'Nilai Partisipasi'!D36</f>
        <v>835707761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JEFRI HURIANDI</v>
      </c>
      <c r="D36" s="30">
        <f>'Nilai Partisipasi'!D37</f>
        <v>856443389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SALMI</v>
      </c>
      <c r="D37" s="30">
        <f>'Nilai Partisipasi'!D38</f>
        <v>856448467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SRI HARTINI . B</v>
      </c>
      <c r="D38" s="30">
        <f>'Nilai Partisipasi'!D39</f>
        <v>856448435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 t="str">
        <f>'Nilai Partisipasi'!C40</f>
        <v>SUSI RAHAYU</v>
      </c>
      <c r="D39" s="30">
        <f>'Nilai Partisipasi'!D40</f>
        <v>856448442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Mahardhika</cp:lastModifiedBy>
  <cp:lastPrinted>2020-01-30T08:31:39Z</cp:lastPrinted>
  <dcterms:created xsi:type="dcterms:W3CDTF">2009-03-17T05:47:13Z</dcterms:created>
  <dcterms:modified xsi:type="dcterms:W3CDTF">2021-02-10T03:48:03Z</dcterms:modified>
</cp:coreProperties>
</file>